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8" windowWidth="19416" windowHeight="9552"/>
  </bookViews>
  <sheets>
    <sheet name="Лист1" sheetId="1" r:id="rId1"/>
  </sheets>
  <calcPr calcId="125725" iterate="1"/>
</workbook>
</file>

<file path=xl/calcChain.xml><?xml version="1.0" encoding="utf-8"?>
<calcChain xmlns="http://schemas.openxmlformats.org/spreadsheetml/2006/main">
  <c r="D101" i="1"/>
  <c r="D125"/>
  <c r="D124" s="1"/>
  <c r="D117"/>
  <c r="D120"/>
  <c r="D118"/>
  <c r="D98"/>
  <c r="D89"/>
  <c r="D88" s="1"/>
  <c r="D11"/>
  <c r="D10" s="1"/>
  <c r="D128"/>
  <c r="D122"/>
  <c r="D115"/>
  <c r="D107" s="1"/>
  <c r="D105"/>
  <c r="D103"/>
  <c r="D95"/>
  <c r="D94" s="1"/>
  <c r="D92"/>
  <c r="D91" s="1"/>
  <c r="D85"/>
  <c r="D82"/>
  <c r="D80"/>
  <c r="D78"/>
  <c r="D76"/>
  <c r="D74"/>
  <c r="D72"/>
  <c r="D70"/>
  <c r="D67"/>
  <c r="D65"/>
  <c r="D60"/>
  <c r="D59" s="1"/>
  <c r="D57"/>
  <c r="D56" s="1"/>
  <c r="D50"/>
  <c r="D49" s="1"/>
  <c r="D47"/>
  <c r="D45"/>
  <c r="D42"/>
  <c r="D37"/>
  <c r="D36" s="1"/>
  <c r="D33"/>
  <c r="D32" s="1"/>
  <c r="D30"/>
  <c r="D27"/>
  <c r="D24"/>
  <c r="D18"/>
  <c r="D17" s="1"/>
  <c r="D64" l="1"/>
  <c r="D63" s="1"/>
  <c r="D102"/>
  <c r="D41"/>
  <c r="D40" s="1"/>
  <c r="D55"/>
  <c r="D23"/>
  <c r="D9" s="1"/>
  <c r="D39" l="1"/>
  <c r="D8" s="1"/>
  <c r="D100"/>
  <c r="D7" l="1"/>
</calcChain>
</file>

<file path=xl/sharedStrings.xml><?xml version="1.0" encoding="utf-8"?>
<sst xmlns="http://schemas.openxmlformats.org/spreadsheetml/2006/main" count="251" uniqueCount="238">
  <si>
    <t xml:space="preserve">Приложение 1 к решению Ровенского районного Собрания от      № </t>
  </si>
  <si>
    <t>Наименование показателя</t>
  </si>
  <si>
    <t>Код дохода по бюджетной классификации</t>
  </si>
  <si>
    <t>Доходы бюджета - Всего</t>
  </si>
  <si>
    <t>НАЛОГОВЫЕ И НЕНАЛОГОВЫЕ ДОХОДЫ</t>
  </si>
  <si>
    <t>НАЛОГИ НА ПРИБЫЛЬ, ДОХОДЫ</t>
  </si>
  <si>
    <t>000 1  00  00000  00  0000  000</t>
  </si>
  <si>
    <t>000 1  01  00000  00  0000  000</t>
  </si>
  <si>
    <t>Налог на доходы физических лиц</t>
  </si>
  <si>
    <t>000 1  01  02000  01  0000  110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</si>
  <si>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</si>
  <si>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182 1  01  02010  01  0000  110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</si>
  <si>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</si>
  <si>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182 1  01  02020  01  0000  110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</si>
  <si>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</si>
  <si>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182 1  01  02030  01  0000  110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</si>
  <si>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</si>
  <si>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182 1  01  02040  01  0000  110</t>
  </si>
  <si>
    <t>Налог на доходы физических лиц в части суммы налога, превышающей 650000 рублей, относящейся к части налоговой базы, превышающей 5000000 рублей</t>
  </si>
  <si>
    <t>182  1  01  02080 01  0000 110</t>
  </si>
  <si>
    <t>НАЛОГИ НА ТОВАРЫ (РАБОТЫ, УСЛУГИ), РЕАЛИЗУЕМЫЕ НА ТЕРРИТОРИИ РОССИЙСКОЙ ФЕДЕРАЦИИ</t>
  </si>
  <si>
    <t>000  1 03  00000  00  0000 000</t>
  </si>
  <si>
    <t>НАЛОГОВЫЕ  ДОХОДЫ</t>
  </si>
  <si>
    <t xml:space="preserve">Акцизы по подакцизным товарам (продукции) производимым на территории Российской Федерации </t>
  </si>
  <si>
    <t>000  1 03  02000  01  0000 110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</si>
  <si>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дифференцированных нормативов отчислений в местные бюджеты</t>
  </si>
  <si>
    <t xml:space="preserve">100  1 03  02231  01  0000 110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</si>
  <si>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дифференцированных нормативов отчислений в местные бюджеты</t>
  </si>
  <si>
    <t xml:space="preserve">100  1 03  02241  01  0000 110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</si>
  <si>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дифференцированных нормативов отчислений в местные бюджеты</t>
  </si>
  <si>
    <t>100  1 03  02251  01  0000 110</t>
  </si>
  <si>
    <t>100  1 03  02261  01  0000 110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</si>
  <si>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дифференцированных нормативов отчислений в местные бюджеты</t>
  </si>
  <si>
    <t>НАЛОГИ НА СОВОКУПНЫЙ ДОХОД</t>
  </si>
  <si>
    <t>Единый налог на вмененный доход для отдельных видов деятельности</t>
  </si>
  <si>
    <t>000 1  05  02000  02  0000  110</t>
  </si>
  <si>
    <t>000  1 05  00000  00  0000  000</t>
  </si>
  <si>
    <t>Единый налог на вмененный доход для отдельных видов деятельности (за налоговые периоды, истекшие до 1 января 2011 года)</t>
  </si>
  <si>
    <t>182 1  05  02010  02  0000  110</t>
  </si>
  <si>
    <t>182 1  05  02020  02  0000  110</t>
  </si>
  <si>
    <t>Единый сельскохозяйственный налог</t>
  </si>
  <si>
    <t>000 1  05  03000  01  0000  110</t>
  </si>
  <si>
    <t>182 1  05  03010  01  0000  110</t>
  </si>
  <si>
    <t>Единый сельскохозяйственный налог (за налоговые периоды, истекшие до 1 января 2011 года)</t>
  </si>
  <si>
    <t>182 1  05  03020  01  0000  110</t>
  </si>
  <si>
    <t>Налог, взимаемый в связи с применением патентной систему налогообложения</t>
  </si>
  <si>
    <t>Налог, взимаемый в связи с применением патентной систему налогообложения зачисляемый в бюджеты муниципальных районов</t>
  </si>
  <si>
    <t>НАЛОГИ НА ИМУЩЕСТВО</t>
  </si>
  <si>
    <t>Транспортный налог</t>
  </si>
  <si>
    <t>000 1  05  04000  02  0000  110</t>
  </si>
  <si>
    <t>182 1  05   04020  02  0000  110</t>
  </si>
  <si>
    <t>000 1  06   00000  00  0000  110</t>
  </si>
  <si>
    <t>000 1  06   04000  02  0000  110</t>
  </si>
  <si>
    <t>Транспортный налог с организаций</t>
  </si>
  <si>
    <t>182 1  06   04011  02  0000  110</t>
  </si>
  <si>
    <t>Транспортный налог с физических лиц</t>
  </si>
  <si>
    <t>182 1  06   04012  02  0000  110</t>
  </si>
  <si>
    <t>ГОСУДАРСТВЕННАЯ ПОШЛИНА</t>
  </si>
  <si>
    <t>000  1 08   00000  00  0000  000</t>
  </si>
  <si>
    <t>Государственная пошлина по делам, рассматриваемым в судах общей юрисдикции, мировыми судьями</t>
  </si>
  <si>
    <t>000 1  08  03000  01  0000  110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</si>
  <si>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</si>
  <si>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182 1  08  03010  01  0000  110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</si>
  <si>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</si>
  <si>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</si>
  <si>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000 1  11  00000  00  0000  000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</si>
  <si>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</si>
  <si>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000 1  11  05000  00  0000  120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</si>
  <si>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</si>
  <si>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000 1  11  05010  00  0000  120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</si>
  <si>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</si>
  <si>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067 1  11  05013  05  0000  120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</si>
  <si>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</si>
  <si>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067 1  11  05013  13  0000  120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</si>
  <si>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</si>
  <si>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000 1  11  05030  00  0000  120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</si>
  <si>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</si>
  <si>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067 1  11  05035  05  0000  120</t>
  </si>
  <si>
    <t>Прочие поступления от использования имущества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</si>
  <si>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000 1  11  09040  00  0000 120</t>
  </si>
  <si>
    <t>ПЛАТЕЖИ ПРИ ПОЛЬЗОВАНИИ ПРИРОДНЫМИ РЕСУРСАМИ</t>
  </si>
  <si>
    <t>000 1  12  00000  00  0000  000</t>
  </si>
  <si>
    <t>067 1 11   09045  05  0000  120</t>
  </si>
  <si>
    <t>Плата за негативное воздействие на окружающую среду</t>
  </si>
  <si>
    <t>000 1  12  01000  01  0000  120</t>
  </si>
  <si>
    <t>Плата за выбросы загрязняющих веществ в атмосферный воздух стационарными объектами</t>
  </si>
  <si>
    <t>048 1  12  01010  01  0000  120</t>
  </si>
  <si>
    <t>048 1  12  01041  01  0000  120</t>
  </si>
  <si>
    <t xml:space="preserve">Плата за размещение отходов производства 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</si>
  <si>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</si>
  <si>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048 1  12  01070  01  0000  120</t>
  </si>
  <si>
    <t>ДОХОДЫ ОТ ПРОДАЖИ МАТЕРИАЛЬНЫХ И НЕМАТЕРИАЛЬНЫХ АКТИВОВ</t>
  </si>
  <si>
    <t>000 1  14  00000  00  0000  000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</si>
  <si>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</si>
  <si>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000 1  14  02000  00  0000  000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</si>
  <si>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</si>
  <si>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000 1  14  02050  05  0000  410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</si>
  <si>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</si>
  <si>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067 1  14  02053  05  0000  410</t>
  </si>
  <si>
    <t>Доходы    от    продажи    земельных    участков, находящихся в государственной и муниципальной собственности (за исключением земельных участков бюджетных  и автономных учреждений)</t>
  </si>
  <si>
    <t>000 1  14  06000  00  0000  430</t>
  </si>
  <si>
    <t xml:space="preserve"> Доходы от продажи земельных участков, государственная  собственность  на которые  не разграничена</t>
  </si>
  <si>
    <t>000 1  14  06010  00  0000  430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</si>
  <si>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</t>
  </si>
  <si>
    <t>067 1  14  06013  05  0000  430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</si>
  <si>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</si>
  <si>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067 1  14  06013  13  0000  430</t>
  </si>
  <si>
    <t>ШТРАФЫ, САНКЦИИ, ВОЗМЕЩЕНИЕ УЩЕРБА</t>
  </si>
  <si>
    <t>000 1  16  00000  00  0000  000</t>
  </si>
  <si>
    <t>Административные штрафы установленные Кодексом Российской Федерации об административных правонарушениях</t>
  </si>
  <si>
    <t>000 1  16  01000  01  0000  140</t>
  </si>
  <si>
    <t>Административные штрафы установленные Главой 5 Кодекса Российской Федерации об административных правонарушениях, за административные правонарушения посягающие на права граждан</t>
  </si>
  <si>
    <t>000 1  16  01050  01 0000  140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</si>
  <si>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</si>
  <si>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036 1 16  01053  01  0000  140</t>
  </si>
  <si>
    <t>Административные штрафы установленные Главой 6 Кодекса Российской Федерации об административных правонарушениях, за административные правонарушения посягающие на здоровье, санитарно-эпидемиологическое благополучие населения и общественную нравственность</t>
  </si>
  <si>
    <t>000 1  16  01060  01  0000  140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</si>
  <si>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</si>
  <si>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036 1  16  01063  01  0000  140</t>
  </si>
  <si>
    <t>067 1  16  01063  01  0000  140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</si>
  <si>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</si>
  <si>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000 1  16  01070  01  0000  140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</si>
  <si>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</si>
  <si>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036 1  16  01073  01  0000  140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</si>
  <si>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</si>
  <si>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000 1  16  01080  01  0000  140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</si>
  <si>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</si>
  <si>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036 1  16  01083  01  0000  140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</si>
  <si>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</si>
  <si>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000 1  16  01130  01  0000  140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</si>
  <si>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</si>
  <si>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036 1  16  01133  01  0000  140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</si>
  <si>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</si>
  <si>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000 1  16  01140  01  0000  140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</si>
  <si>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</si>
  <si>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036 1  16  01143  01  0000  140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</si>
  <si>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</si>
  <si>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000 1  16  01150  01  0000  140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</si>
  <si>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</si>
  <si>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036 1  16  01153  01  0000  140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</si>
  <si>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посягающие на институты государственной власти </t>
  </si>
  <si>
    <t>000 1  16  01190  01  0000  140</t>
  </si>
  <si>
    <t>000 1  16  01170  01  0000  140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</si>
  <si>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посягающие на институты государственной власти. налагаемые мировыми судьями, комиссиями по делам несовершеннолетних и защите их прав  </t>
  </si>
  <si>
    <t>036 1  16  01173  01  0000  140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</si>
  <si>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</si>
  <si>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</si>
  <si>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036 1  16  01193 01  0000  140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</si>
  <si>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</si>
  <si>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067 1  16  01194  01  0000  140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</si>
  <si>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</si>
  <si>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000 1  16  01200  01  0000  140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</si>
  <si>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</si>
  <si>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036 1  16  01203  01  0000  140</t>
  </si>
  <si>
    <t>Платежи в целях возмещения причиненного ущерба (убытков)</t>
  </si>
  <si>
    <t>000 1  16  10000  01  0000  140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</si>
  <si>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</si>
  <si>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000 1  16  10120  01  0000  140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</si>
  <si>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</si>
  <si>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182 1  16  10129  01  0000  140</t>
  </si>
  <si>
    <t>Платежи, уплачиваемые в целях возмещения вреда</t>
  </si>
  <si>
    <t>000 1  16  11000  01  0000  140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</si>
  <si>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</si>
  <si>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000 1  16  11050  01  0000  140</t>
  </si>
  <si>
    <t>016 1  16  11050  01  0000  140</t>
  </si>
  <si>
    <t>048 1  16  11050  01  0000  140</t>
  </si>
  <si>
    <t>БЕЗВОЗМЕЗДНЫЕ ПОСТУПЛЕНИЯ ОТ ДРУГИХ БЮДЖЕТОВ БЮДЖЕТНОЙ СИСТЕМЫ РОССИЙСКОЙ ФЕДЕРАЦИИ</t>
  </si>
  <si>
    <t>000  2  02  00000  00  0000  000</t>
  </si>
  <si>
    <t>Безвозмездные поступления от других бюджетов бюджетной системы Российской Федерации, кроме бюджетов государственных внебюджетных фондов</t>
  </si>
  <si>
    <t>000  2  02  00000  00  0000  150</t>
  </si>
  <si>
    <t>Дотации бюджетам бюджетной системы Российской Федерации</t>
  </si>
  <si>
    <t>000  2  02  10000  00  0000  150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</si>
  <si>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</si>
  <si>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000  2  02  15001  00  0000  150</t>
  </si>
  <si>
    <t>Прочие дотации</t>
  </si>
  <si>
    <t>000  2  02  19999  00  0000  150</t>
  </si>
  <si>
    <t>Прочие дотации бюджетам муниципальных районов</t>
  </si>
  <si>
    <t>061  2  02  19999  05  0000  150</t>
  </si>
  <si>
    <t>061 2  02  15001  05  0000  150</t>
  </si>
  <si>
    <t>Субсидии бюджетам бюджетной системы Российской Федерации (межбюджетные субсидии)</t>
  </si>
  <si>
    <t>000  2  02  20000  00  0000  150</t>
  </si>
  <si>
    <t>Субсидии бюджетам муниципальных районов на обновление материально-технической базы для формирования у обучающихся современных технологических и гуманитарных навыков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</si>
  <si>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</si>
  <si>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061  2  02  25304 05  0000  150</t>
  </si>
  <si>
    <t>Субсидии бюджетам муниципальных районов на поддержку отрасли культуры</t>
  </si>
  <si>
    <t>061  2  02  25519 00  0000  150</t>
  </si>
  <si>
    <t>Прочие субсидии бюджетам муниципальных районов</t>
  </si>
  <si>
    <t>000  2  02  29999  00  0000  150</t>
  </si>
  <si>
    <t>061  2  02  29999  05  0000  150</t>
  </si>
  <si>
    <t xml:space="preserve">Субвенции бюджетам муниципальных районов на выполнение передаваемых полномочий субъектов Российской Федерации </t>
  </si>
  <si>
    <t>000  2  02  30000  00  0000  150</t>
  </si>
  <si>
    <t xml:space="preserve">Субвенции местным бюджетам на выполнение передаваемых полномочий субъектов Российской Федерации </t>
  </si>
  <si>
    <t>000  2  02  30024  00  0000  150</t>
  </si>
  <si>
    <t>Субвенции бюджетам муниципальных районов на выполнение передаваемых полномочий субъектов Российской Федерации</t>
  </si>
  <si>
    <t>061  2  02  30024  05  0000  150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</si>
  <si>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</si>
  <si>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000  2  02  35120  00  0000  150</t>
  </si>
  <si>
    <t>061  2  02  35120  05  0000  150</t>
  </si>
  <si>
    <t>000  2  02  35303  00  0000  150</t>
  </si>
  <si>
    <t>061  2  02  35303  05  0000  150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</si>
  <si>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</si>
  <si>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Иные межбюджетные трансферты</t>
  </si>
  <si>
    <t>000  2  02  40000  00  0000  150</t>
  </si>
  <si>
    <t>Межбюджетные трансферты, передаваемые бюджетам муниципальных районов на осуществление части полномочий по решению вопросов местного значения в соответствии с заключенными соглашениями по составлению и исполнению бюджетов поселений</t>
  </si>
  <si>
    <t>000  2  02  40014  00  0000  150</t>
  </si>
  <si>
    <t>061  2  02  40014  05  0000  150</t>
  </si>
  <si>
    <t>Прочие межбюджетные трансферты, передаваемые бюджетам муниципальных районов</t>
  </si>
  <si>
    <t>000  2  02  49999  00  0000  150</t>
  </si>
  <si>
    <t>061  2  02  49999  05  0000  150</t>
  </si>
  <si>
    <t xml:space="preserve">Сумма </t>
  </si>
  <si>
    <t>(рублей)</t>
  </si>
  <si>
    <t>Плата за размещение твердых коммунальных отходов</t>
  </si>
  <si>
    <t>048 1  12  01042  01  0000  120</t>
  </si>
  <si>
    <t>043 1  16  01203  01  0000  140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</si>
  <si>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</si>
  <si>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</si>
  <si>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000 1  16  07090 00  0000  140</t>
  </si>
  <si>
    <t>000 1  16  07000 00  0000  140</t>
  </si>
  <si>
    <t>000 1  16  07090 05  0000  140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</si>
  <si>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</si>
  <si>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000 1 17   00000  00  0000  000</t>
  </si>
  <si>
    <r>
      <t xml:space="preserve">ПРОЧИЕ НЕНАЛОГОВЫЕ ДОХОДЫ
</t>
    </r>
    <r>
      <rPr>
        <b/>
        <i/>
        <sz val="12"/>
        <color indexed="8"/>
        <rFont val="Times New Roman"/>
        <family val="1"/>
        <charset val="204"/>
      </rPr>
      <t>без учета</t>
    </r>
    <r>
      <rPr>
        <i/>
        <sz val="12"/>
        <color indexed="8"/>
        <rFont val="Times New Roman"/>
        <family val="1"/>
        <charset val="204"/>
      </rPr>
      <t xml:space="preserve"> невыясненных поступлений за счет безвозмездных поступлений</t>
    </r>
  </si>
  <si>
    <r>
      <t xml:space="preserve">Невыясненные поступления </t>
    </r>
    <r>
      <rPr>
        <b/>
        <i/>
        <sz val="12"/>
        <color indexed="8"/>
        <rFont val="Times New Roman"/>
        <family val="1"/>
        <charset val="204"/>
      </rPr>
      <t>за исключением</t>
    </r>
    <r>
      <rPr>
        <sz val="12"/>
        <rFont val="Times New Roman"/>
        <family val="1"/>
        <charset val="204"/>
      </rPr>
      <t xml:space="preserve"> невыясненных поступлений за счет безвозмездных поступлений, зачисляемые в бюджеты муниципальных районов</t>
    </r>
  </si>
  <si>
    <t>067 1 17    01050  05 0000 180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</si>
  <si>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</si>
  <si>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</si>
  <si>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</si>
  <si>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Субсидии бюджетам муниципальных районов области на обеспечение образовательных организаций материально-технической базой для внедрения цифровой образовательной среды</t>
  </si>
  <si>
    <t>061 2  02 20299  05  0000 150</t>
  </si>
  <si>
    <t>061 2  02 20302  05  0000 150</t>
  </si>
  <si>
    <t>061 2  02 25097  05  0000 150</t>
  </si>
  <si>
    <t>061 2  02  25169 05  0000  150</t>
  </si>
  <si>
    <t>061 2  02  25210 05  0000  150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</si>
  <si>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</si>
  <si>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061  2  02  45179  05  0000  150</t>
  </si>
  <si>
    <t>Доходы бюджета Ровенского муниципального района на 2022 год по кодам классификации доходов бюджета</t>
  </si>
  <si>
    <t>Начальник бюджетного отдела, заместитель начальника финансового управления</t>
  </si>
  <si>
    <t>И.А.Венкова</t>
  </si>
</sst>
</file>

<file path=xl/styles.xml><?xml version="1.0" encoding="utf-8"?>
<styleSheet xmlns="http://schemas.openxmlformats.org/spreadsheetml/2006/main">
  <fonts count="12">
    <font>
      <sz val="10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0" fillId="0" borderId="0"/>
  </cellStyleXfs>
  <cellXfs count="31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/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vertical="top" wrapText="1"/>
    </xf>
    <xf numFmtId="4" fontId="2" fillId="0" borderId="1" xfId="0" applyNumberFormat="1" applyFont="1" applyBorder="1"/>
    <xf numFmtId="4" fontId="2" fillId="0" borderId="2" xfId="0" applyNumberFormat="1" applyFont="1" applyBorder="1"/>
    <xf numFmtId="4" fontId="3" fillId="0" borderId="1" xfId="0" applyNumberFormat="1" applyFont="1" applyBorder="1"/>
    <xf numFmtId="0" fontId="3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2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4" fillId="0" borderId="0" xfId="0" applyFont="1" applyFill="1" applyBorder="1" applyAlignment="1">
      <alignment vertical="top" wrapText="1"/>
    </xf>
    <xf numFmtId="4" fontId="6" fillId="2" borderId="1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center"/>
    </xf>
    <xf numFmtId="4" fontId="6" fillId="2" borderId="1" xfId="0" applyNumberFormat="1" applyFont="1" applyFill="1" applyBorder="1" applyAlignment="1">
      <alignment horizontal="left" vertical="center" wrapText="1"/>
    </xf>
    <xf numFmtId="0" fontId="6" fillId="0" borderId="3" xfId="1" applyNumberFormat="1" applyFont="1" applyFill="1" applyBorder="1" applyAlignment="1" applyProtection="1">
      <alignment horizontal="left" wrapText="1"/>
      <protection hidden="1"/>
    </xf>
    <xf numFmtId="0" fontId="6" fillId="0" borderId="3" xfId="2" applyNumberFormat="1" applyFont="1" applyFill="1" applyBorder="1" applyAlignment="1" applyProtection="1">
      <alignment horizontal="left" wrapText="1"/>
      <protection hidden="1"/>
    </xf>
    <xf numFmtId="4" fontId="11" fillId="0" borderId="1" xfId="0" applyNumberFormat="1" applyFont="1" applyBorder="1"/>
    <xf numFmtId="0" fontId="5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D131"/>
  <sheetViews>
    <sheetView tabSelected="1" topLeftCell="A123" zoomScale="74" zoomScaleNormal="74" workbookViewId="0">
      <selection activeCell="C132" sqref="C132"/>
    </sheetView>
  </sheetViews>
  <sheetFormatPr defaultRowHeight="13.2"/>
  <cols>
    <col min="2" max="2" width="49" customWidth="1"/>
    <col min="3" max="3" width="35.6640625" customWidth="1"/>
    <col min="4" max="4" width="16.88671875" customWidth="1"/>
  </cols>
  <sheetData>
    <row r="2" spans="2:4" ht="36" customHeight="1">
      <c r="C2" s="29" t="s">
        <v>0</v>
      </c>
      <c r="D2" s="29"/>
    </row>
    <row r="3" spans="2:4" ht="37.799999999999997" customHeight="1">
      <c r="B3" s="28" t="s">
        <v>235</v>
      </c>
      <c r="C3" s="28"/>
      <c r="D3" s="28"/>
    </row>
    <row r="5" spans="2:4" ht="15.6">
      <c r="D5" s="1" t="s">
        <v>210</v>
      </c>
    </row>
    <row r="6" spans="2:4" ht="38.4" customHeight="1">
      <c r="B6" s="13" t="s">
        <v>1</v>
      </c>
      <c r="C6" s="5" t="s">
        <v>2</v>
      </c>
      <c r="D6" s="5" t="s">
        <v>209</v>
      </c>
    </row>
    <row r="7" spans="2:4" ht="15.6">
      <c r="B7" s="3" t="s">
        <v>3</v>
      </c>
      <c r="C7" s="2"/>
      <c r="D7" s="12">
        <f>SUM(D8+D100)</f>
        <v>486813332.88999999</v>
      </c>
    </row>
    <row r="8" spans="2:4" ht="15.6">
      <c r="B8" s="7" t="s">
        <v>4</v>
      </c>
      <c r="C8" s="7" t="s">
        <v>6</v>
      </c>
      <c r="D8" s="10">
        <f>SUM(D9+D39)</f>
        <v>77346652.209999993</v>
      </c>
    </row>
    <row r="9" spans="2:4" ht="15.6">
      <c r="B9" s="7" t="s">
        <v>22</v>
      </c>
      <c r="C9" s="7"/>
      <c r="D9" s="10">
        <f>SUM(D10+D17+D23+D32+D36)</f>
        <v>55477281.399999999</v>
      </c>
    </row>
    <row r="10" spans="2:4" ht="15.6">
      <c r="B10" s="7" t="s">
        <v>5</v>
      </c>
      <c r="C10" s="7" t="s">
        <v>7</v>
      </c>
      <c r="D10" s="10">
        <f>SUM(D11)</f>
        <v>28175439.489999998</v>
      </c>
    </row>
    <row r="11" spans="2:4" ht="15.6" customHeight="1">
      <c r="B11" s="7" t="s">
        <v>8</v>
      </c>
      <c r="C11" s="7" t="s">
        <v>9</v>
      </c>
      <c r="D11" s="10">
        <f>SUM(D12:D16)</f>
        <v>28175439.489999998</v>
      </c>
    </row>
    <row r="12" spans="2:4" ht="111" customHeight="1">
      <c r="B12" s="8" t="s">
        <v>10</v>
      </c>
      <c r="C12" s="6" t="s">
        <v>11</v>
      </c>
      <c r="D12" s="10">
        <v>25142778.73</v>
      </c>
    </row>
    <row r="13" spans="2:4" ht="158.55000000000001" customHeight="1">
      <c r="B13" s="9" t="s">
        <v>12</v>
      </c>
      <c r="C13" s="7" t="s">
        <v>13</v>
      </c>
      <c r="D13" s="10">
        <v>172060.13</v>
      </c>
    </row>
    <row r="14" spans="2:4" ht="59.4" customHeight="1">
      <c r="B14" s="8" t="s">
        <v>14</v>
      </c>
      <c r="C14" s="7" t="s">
        <v>15</v>
      </c>
      <c r="D14" s="10">
        <v>284078.28999999998</v>
      </c>
    </row>
    <row r="15" spans="2:4" ht="126.6" customHeight="1">
      <c r="B15" s="8" t="s">
        <v>16</v>
      </c>
      <c r="C15" s="6" t="s">
        <v>17</v>
      </c>
      <c r="D15" s="10">
        <v>1078022.3400000001</v>
      </c>
    </row>
    <row r="16" spans="2:4" ht="61.2" customHeight="1">
      <c r="B16" s="4" t="s">
        <v>18</v>
      </c>
      <c r="C16" s="2" t="s">
        <v>19</v>
      </c>
      <c r="D16" s="10">
        <v>1498500</v>
      </c>
    </row>
    <row r="17" spans="2:4" ht="48.6" customHeight="1">
      <c r="B17" s="8" t="s">
        <v>20</v>
      </c>
      <c r="C17" s="6" t="s">
        <v>21</v>
      </c>
      <c r="D17" s="10">
        <f>SUM(D18)</f>
        <v>3584724.0199999996</v>
      </c>
    </row>
    <row r="18" spans="2:4" ht="46.8">
      <c r="B18" s="8" t="s">
        <v>23</v>
      </c>
      <c r="C18" s="7" t="s">
        <v>24</v>
      </c>
      <c r="D18" s="10">
        <f>SUM(D19:D22)</f>
        <v>3584724.0199999996</v>
      </c>
    </row>
    <row r="19" spans="2:4" ht="93.6">
      <c r="B19" s="8" t="s">
        <v>25</v>
      </c>
      <c r="C19" s="7" t="s">
        <v>26</v>
      </c>
      <c r="D19" s="10">
        <v>1797047.39</v>
      </c>
    </row>
    <row r="20" spans="2:4" ht="109.2">
      <c r="B20" s="8" t="s">
        <v>27</v>
      </c>
      <c r="C20" s="2" t="s">
        <v>28</v>
      </c>
      <c r="D20" s="10">
        <v>9706.85</v>
      </c>
    </row>
    <row r="21" spans="2:4" ht="93.6">
      <c r="B21" s="8" t="s">
        <v>29</v>
      </c>
      <c r="C21" s="2" t="s">
        <v>30</v>
      </c>
      <c r="D21" s="10">
        <v>1984143.27</v>
      </c>
    </row>
    <row r="22" spans="2:4" ht="93.6">
      <c r="B22" s="8" t="s">
        <v>32</v>
      </c>
      <c r="C22" s="2" t="s">
        <v>31</v>
      </c>
      <c r="D22" s="10">
        <v>-206173.49</v>
      </c>
    </row>
    <row r="23" spans="2:4" ht="15.6">
      <c r="B23" s="7" t="s">
        <v>33</v>
      </c>
      <c r="C23" s="6" t="s">
        <v>36</v>
      </c>
      <c r="D23" s="10">
        <f>SUM(D24,D27,D30)</f>
        <v>5171465.92</v>
      </c>
    </row>
    <row r="24" spans="2:4" ht="31.2">
      <c r="B24" s="8" t="s">
        <v>34</v>
      </c>
      <c r="C24" s="7" t="s">
        <v>35</v>
      </c>
      <c r="D24" s="10">
        <f>SUM(D25:D26)</f>
        <v>6889.67</v>
      </c>
    </row>
    <row r="25" spans="2:4" ht="31.2">
      <c r="B25" s="8" t="s">
        <v>34</v>
      </c>
      <c r="C25" s="2" t="s">
        <v>38</v>
      </c>
      <c r="D25" s="10">
        <v>6846.45</v>
      </c>
    </row>
    <row r="26" spans="2:4" ht="46.8">
      <c r="B26" s="8" t="s">
        <v>37</v>
      </c>
      <c r="C26" s="2" t="s">
        <v>39</v>
      </c>
      <c r="D26" s="10">
        <v>43.22</v>
      </c>
    </row>
    <row r="27" spans="2:4" ht="15.6">
      <c r="B27" s="7" t="s">
        <v>40</v>
      </c>
      <c r="C27" s="7" t="s">
        <v>41</v>
      </c>
      <c r="D27" s="10">
        <f>SUM(D28:D29)</f>
        <v>4470059.46</v>
      </c>
    </row>
    <row r="28" spans="2:4" ht="15.6">
      <c r="B28" s="7" t="s">
        <v>40</v>
      </c>
      <c r="C28" s="7" t="s">
        <v>42</v>
      </c>
      <c r="D28" s="10">
        <v>4469770.03</v>
      </c>
    </row>
    <row r="29" spans="2:4" ht="46.8">
      <c r="B29" s="8" t="s">
        <v>43</v>
      </c>
      <c r="C29" s="6" t="s">
        <v>44</v>
      </c>
      <c r="D29" s="10">
        <v>289.43</v>
      </c>
    </row>
    <row r="30" spans="2:4" ht="31.2">
      <c r="B30" s="8" t="s">
        <v>45</v>
      </c>
      <c r="C30" s="7" t="s">
        <v>49</v>
      </c>
      <c r="D30" s="10">
        <f>SUM(D31)</f>
        <v>694516.79</v>
      </c>
    </row>
    <row r="31" spans="2:4" ht="62.4">
      <c r="B31" s="8" t="s">
        <v>46</v>
      </c>
      <c r="C31" s="7" t="s">
        <v>50</v>
      </c>
      <c r="D31" s="10">
        <v>694516.79</v>
      </c>
    </row>
    <row r="32" spans="2:4" ht="15.6">
      <c r="B32" s="4" t="s">
        <v>47</v>
      </c>
      <c r="C32" s="2" t="s">
        <v>51</v>
      </c>
      <c r="D32" s="10">
        <f>SUM(D33)</f>
        <v>17019178.539999999</v>
      </c>
    </row>
    <row r="33" spans="2:4" ht="15.6">
      <c r="B33" s="4" t="s">
        <v>48</v>
      </c>
      <c r="C33" s="2" t="s">
        <v>52</v>
      </c>
      <c r="D33" s="10">
        <f>SUM(D34:D35)</f>
        <v>17019178.539999999</v>
      </c>
    </row>
    <row r="34" spans="2:4" ht="15.6">
      <c r="B34" s="4" t="s">
        <v>53</v>
      </c>
      <c r="C34" s="2" t="s">
        <v>54</v>
      </c>
      <c r="D34" s="10">
        <v>1620158.6</v>
      </c>
    </row>
    <row r="35" spans="2:4" ht="15.6">
      <c r="B35" s="4" t="s">
        <v>55</v>
      </c>
      <c r="C35" s="2" t="s">
        <v>56</v>
      </c>
      <c r="D35" s="10">
        <v>15399019.939999999</v>
      </c>
    </row>
    <row r="36" spans="2:4" ht="15.6">
      <c r="B36" s="7" t="s">
        <v>57</v>
      </c>
      <c r="C36" s="6" t="s">
        <v>58</v>
      </c>
      <c r="D36" s="10">
        <f>SUM(D37)</f>
        <v>1526473.43</v>
      </c>
    </row>
    <row r="37" spans="2:4" ht="46.8">
      <c r="B37" s="8" t="s">
        <v>59</v>
      </c>
      <c r="C37" s="7" t="s">
        <v>60</v>
      </c>
      <c r="D37" s="10">
        <f>SUM(D38)</f>
        <v>1526473.43</v>
      </c>
    </row>
    <row r="38" spans="2:4" ht="64.05" customHeight="1">
      <c r="B38" s="9" t="s">
        <v>61</v>
      </c>
      <c r="C38" s="7" t="s">
        <v>62</v>
      </c>
      <c r="D38" s="10">
        <v>1526473.43</v>
      </c>
    </row>
    <row r="39" spans="2:4" ht="15.6">
      <c r="B39" s="4" t="s">
        <v>63</v>
      </c>
      <c r="C39" s="2"/>
      <c r="D39" s="10">
        <f>SUM(D40+D49+D55+D63+D98)</f>
        <v>21869370.809999999</v>
      </c>
    </row>
    <row r="40" spans="2:4" ht="47.4" customHeight="1">
      <c r="B40" s="8" t="s">
        <v>64</v>
      </c>
      <c r="C40" s="7" t="s">
        <v>65</v>
      </c>
      <c r="D40" s="10">
        <f>SUM(D41+D47)</f>
        <v>6329844.9699999997</v>
      </c>
    </row>
    <row r="41" spans="2:4" ht="139.5" customHeight="1">
      <c r="B41" s="9" t="s">
        <v>66</v>
      </c>
      <c r="C41" s="7" t="s">
        <v>67</v>
      </c>
      <c r="D41" s="10">
        <f>SUM(D42+D45)</f>
        <v>6240136.6699999999</v>
      </c>
    </row>
    <row r="42" spans="2:4" ht="96.45" customHeight="1">
      <c r="B42" s="9" t="s">
        <v>68</v>
      </c>
      <c r="C42" s="7" t="s">
        <v>69</v>
      </c>
      <c r="D42" s="10">
        <f>SUM(D43:D44)</f>
        <v>5616097.3399999999</v>
      </c>
    </row>
    <row r="43" spans="2:4" ht="127.8" customHeight="1">
      <c r="B43" s="9" t="s">
        <v>70</v>
      </c>
      <c r="C43" s="7" t="s">
        <v>71</v>
      </c>
      <c r="D43" s="10">
        <v>4577830.51</v>
      </c>
    </row>
    <row r="44" spans="2:4" ht="109.2">
      <c r="B44" s="9" t="s">
        <v>72</v>
      </c>
      <c r="C44" s="2" t="s">
        <v>73</v>
      </c>
      <c r="D44" s="10">
        <v>1038266.83</v>
      </c>
    </row>
    <row r="45" spans="2:4" ht="109.2">
      <c r="B45" s="9" t="s">
        <v>74</v>
      </c>
      <c r="C45" s="7" t="s">
        <v>75</v>
      </c>
      <c r="D45" s="10">
        <f>SUM(D46)</f>
        <v>624039.32999999996</v>
      </c>
    </row>
    <row r="46" spans="2:4" ht="93.6">
      <c r="B46" s="14" t="s">
        <v>76</v>
      </c>
      <c r="C46" s="6" t="s">
        <v>77</v>
      </c>
      <c r="D46" s="11">
        <v>624039.32999999996</v>
      </c>
    </row>
    <row r="47" spans="2:4" ht="109.2">
      <c r="B47" s="9" t="s">
        <v>78</v>
      </c>
      <c r="C47" s="7" t="s">
        <v>79</v>
      </c>
      <c r="D47" s="10">
        <f>SUM(D48)</f>
        <v>89708.3</v>
      </c>
    </row>
    <row r="48" spans="2:4" ht="109.2">
      <c r="B48" s="9" t="s">
        <v>78</v>
      </c>
      <c r="C48" s="7" t="s">
        <v>82</v>
      </c>
      <c r="D48" s="10">
        <v>89708.3</v>
      </c>
    </row>
    <row r="49" spans="2:4" ht="31.2">
      <c r="B49" s="9" t="s">
        <v>80</v>
      </c>
      <c r="C49" s="7" t="s">
        <v>81</v>
      </c>
      <c r="D49" s="10">
        <f>SUM(D50)</f>
        <v>1804879.71</v>
      </c>
    </row>
    <row r="50" spans="2:4" ht="31.2">
      <c r="B50" s="9" t="s">
        <v>83</v>
      </c>
      <c r="C50" s="7" t="s">
        <v>84</v>
      </c>
      <c r="D50" s="10">
        <f>SUM(D51:D54)</f>
        <v>1804879.71</v>
      </c>
    </row>
    <row r="51" spans="2:4" ht="49.95" customHeight="1">
      <c r="B51" s="9" t="s">
        <v>85</v>
      </c>
      <c r="C51" s="7" t="s">
        <v>86</v>
      </c>
      <c r="D51" s="10">
        <v>1190272.3400000001</v>
      </c>
    </row>
    <row r="52" spans="2:4" ht="15.6">
      <c r="B52" s="9" t="s">
        <v>88</v>
      </c>
      <c r="C52" s="7" t="s">
        <v>87</v>
      </c>
      <c r="D52" s="10">
        <v>-415512.31</v>
      </c>
    </row>
    <row r="53" spans="2:4" ht="31.2">
      <c r="B53" s="9" t="s">
        <v>211</v>
      </c>
      <c r="C53" s="7" t="s">
        <v>212</v>
      </c>
      <c r="D53" s="10">
        <v>-91.91</v>
      </c>
    </row>
    <row r="54" spans="2:4" ht="62.4">
      <c r="B54" s="9" t="s">
        <v>89</v>
      </c>
      <c r="C54" s="7" t="s">
        <v>90</v>
      </c>
      <c r="D54" s="10">
        <v>1030211.59</v>
      </c>
    </row>
    <row r="55" spans="2:4" ht="31.2">
      <c r="B55" s="9" t="s">
        <v>91</v>
      </c>
      <c r="C55" s="7" t="s">
        <v>92</v>
      </c>
      <c r="D55" s="10">
        <f>SUM(D56+D59)</f>
        <v>13286355.610000001</v>
      </c>
    </row>
    <row r="56" spans="2:4" ht="124.05" customHeight="1">
      <c r="B56" s="9" t="s">
        <v>93</v>
      </c>
      <c r="C56" s="7" t="s">
        <v>94</v>
      </c>
      <c r="D56" s="10">
        <f>SUM(D57)</f>
        <v>2432380</v>
      </c>
    </row>
    <row r="57" spans="2:4" ht="130.94999999999999" customHeight="1">
      <c r="B57" s="9" t="s">
        <v>95</v>
      </c>
      <c r="C57" s="7" t="s">
        <v>96</v>
      </c>
      <c r="D57" s="10">
        <f>SUM(D58)</f>
        <v>2432380</v>
      </c>
    </row>
    <row r="58" spans="2:4" ht="124.8">
      <c r="B58" s="9" t="s">
        <v>97</v>
      </c>
      <c r="C58" s="7" t="s">
        <v>98</v>
      </c>
      <c r="D58" s="10">
        <v>2432380</v>
      </c>
    </row>
    <row r="59" spans="2:4" ht="80.55" customHeight="1">
      <c r="B59" s="9" t="s">
        <v>99</v>
      </c>
      <c r="C59" s="7" t="s">
        <v>100</v>
      </c>
      <c r="D59" s="10">
        <f>SUM(D60)</f>
        <v>10853975.610000001</v>
      </c>
    </row>
    <row r="60" spans="2:4" ht="46.2" customHeight="1">
      <c r="B60" s="9" t="s">
        <v>101</v>
      </c>
      <c r="C60" s="7" t="s">
        <v>102</v>
      </c>
      <c r="D60" s="10">
        <f>SUM(D61:D62)</f>
        <v>10853975.610000001</v>
      </c>
    </row>
    <row r="61" spans="2:4" ht="80.55" customHeight="1">
      <c r="B61" s="9" t="s">
        <v>103</v>
      </c>
      <c r="C61" s="7" t="s">
        <v>104</v>
      </c>
      <c r="D61" s="10">
        <v>10229673.300000001</v>
      </c>
    </row>
    <row r="62" spans="2:4" ht="62.4">
      <c r="B62" s="9" t="s">
        <v>105</v>
      </c>
      <c r="C62" s="7" t="s">
        <v>106</v>
      </c>
      <c r="D62" s="10">
        <v>624302.31000000006</v>
      </c>
    </row>
    <row r="63" spans="2:4" ht="15.6">
      <c r="B63" s="15" t="s">
        <v>107</v>
      </c>
      <c r="C63" s="7" t="s">
        <v>108</v>
      </c>
      <c r="D63" s="10">
        <f>SUM(D64+D91+D94+D88)</f>
        <v>441737.39</v>
      </c>
    </row>
    <row r="64" spans="2:4" ht="46.8">
      <c r="B64" s="9" t="s">
        <v>109</v>
      </c>
      <c r="C64" s="7" t="s">
        <v>110</v>
      </c>
      <c r="D64" s="10">
        <f>SUM(D65+D67+D70+D72+D74+D76+D78+D80+D82+D85)</f>
        <v>249861.71</v>
      </c>
    </row>
    <row r="65" spans="2:4" ht="78">
      <c r="B65" s="9" t="s">
        <v>111</v>
      </c>
      <c r="C65" s="7" t="s">
        <v>112</v>
      </c>
      <c r="D65" s="10">
        <f>SUM(D66)</f>
        <v>44.37</v>
      </c>
    </row>
    <row r="66" spans="2:4" ht="109.2">
      <c r="B66" s="9" t="s">
        <v>113</v>
      </c>
      <c r="C66" s="7" t="s">
        <v>114</v>
      </c>
      <c r="D66" s="10">
        <v>44.37</v>
      </c>
    </row>
    <row r="67" spans="2:4" ht="109.2">
      <c r="B67" s="9" t="s">
        <v>115</v>
      </c>
      <c r="C67" s="7" t="s">
        <v>116</v>
      </c>
      <c r="D67" s="10">
        <f>SUM(D68:D69)</f>
        <v>28860</v>
      </c>
    </row>
    <row r="68" spans="2:4" ht="140.4">
      <c r="B68" s="9" t="s">
        <v>117</v>
      </c>
      <c r="C68" s="7" t="s">
        <v>118</v>
      </c>
      <c r="D68" s="10">
        <v>17000</v>
      </c>
    </row>
    <row r="69" spans="2:4" ht="145.5" customHeight="1">
      <c r="B69" s="9" t="s">
        <v>117</v>
      </c>
      <c r="C69" s="7" t="s">
        <v>119</v>
      </c>
      <c r="D69" s="10">
        <v>11860</v>
      </c>
    </row>
    <row r="70" spans="2:4" ht="78">
      <c r="B70" s="9" t="s">
        <v>120</v>
      </c>
      <c r="C70" s="7" t="s">
        <v>121</v>
      </c>
      <c r="D70" s="10">
        <f>SUM(D71)</f>
        <v>11500</v>
      </c>
    </row>
    <row r="71" spans="2:4" ht="109.2">
      <c r="B71" s="9" t="s">
        <v>122</v>
      </c>
      <c r="C71" s="7" t="s">
        <v>123</v>
      </c>
      <c r="D71" s="10">
        <v>11500</v>
      </c>
    </row>
    <row r="72" spans="2:4" ht="79.2" customHeight="1">
      <c r="B72" s="9" t="s">
        <v>124</v>
      </c>
      <c r="C72" s="7" t="s">
        <v>125</v>
      </c>
      <c r="D72" s="10">
        <f>SUM(D73)</f>
        <v>23000</v>
      </c>
    </row>
    <row r="73" spans="2:4" ht="113.4" customHeight="1">
      <c r="B73" s="9" t="s">
        <v>126</v>
      </c>
      <c r="C73" s="7" t="s">
        <v>127</v>
      </c>
      <c r="D73" s="10">
        <v>23000</v>
      </c>
    </row>
    <row r="74" spans="2:4" ht="78">
      <c r="B74" s="9" t="s">
        <v>128</v>
      </c>
      <c r="C74" s="7" t="s">
        <v>129</v>
      </c>
      <c r="D74" s="10">
        <f>SUM(D75)</f>
        <v>6500</v>
      </c>
    </row>
    <row r="75" spans="2:4" ht="109.2">
      <c r="B75" s="9" t="s">
        <v>130</v>
      </c>
      <c r="C75" s="7" t="s">
        <v>131</v>
      </c>
      <c r="D75" s="10">
        <v>6500</v>
      </c>
    </row>
    <row r="76" spans="2:4" ht="93.6">
      <c r="B76" s="9" t="s">
        <v>132</v>
      </c>
      <c r="C76" s="7" t="s">
        <v>133</v>
      </c>
      <c r="D76" s="10">
        <f>SUM(D77)</f>
        <v>69850.06</v>
      </c>
    </row>
    <row r="77" spans="2:4" ht="124.8">
      <c r="B77" s="9" t="s">
        <v>134</v>
      </c>
      <c r="C77" s="7" t="s">
        <v>135</v>
      </c>
      <c r="D77" s="10">
        <v>69850.06</v>
      </c>
    </row>
    <row r="78" spans="2:4" ht="93.6">
      <c r="B78" s="9" t="s">
        <v>136</v>
      </c>
      <c r="C78" s="7" t="s">
        <v>137</v>
      </c>
      <c r="D78" s="10">
        <f>SUM(D79)</f>
        <v>-11324.87</v>
      </c>
    </row>
    <row r="79" spans="2:4" ht="156">
      <c r="B79" s="9" t="s">
        <v>138</v>
      </c>
      <c r="C79" s="7" t="s">
        <v>139</v>
      </c>
      <c r="D79" s="10">
        <v>-11324.87</v>
      </c>
    </row>
    <row r="80" spans="2:4" ht="78">
      <c r="B80" s="9" t="s">
        <v>140</v>
      </c>
      <c r="C80" s="7" t="s">
        <v>142</v>
      </c>
      <c r="D80" s="10">
        <f>SUM(D81)</f>
        <v>750</v>
      </c>
    </row>
    <row r="81" spans="2:4" ht="109.2">
      <c r="B81" s="16" t="s">
        <v>143</v>
      </c>
      <c r="C81" s="2" t="s">
        <v>144</v>
      </c>
      <c r="D81" s="10">
        <v>750</v>
      </c>
    </row>
    <row r="82" spans="2:4" ht="78">
      <c r="B82" s="9" t="s">
        <v>145</v>
      </c>
      <c r="C82" s="7" t="s">
        <v>141</v>
      </c>
      <c r="D82" s="10">
        <f>SUM(D83:D84)</f>
        <v>76032.37</v>
      </c>
    </row>
    <row r="83" spans="2:4" ht="109.2">
      <c r="B83" s="9" t="s">
        <v>146</v>
      </c>
      <c r="C83" s="2" t="s">
        <v>147</v>
      </c>
      <c r="D83" s="10">
        <v>44209.599999999999</v>
      </c>
    </row>
    <row r="84" spans="2:4" ht="93.6">
      <c r="B84" s="9" t="s">
        <v>148</v>
      </c>
      <c r="C84" s="7" t="s">
        <v>149</v>
      </c>
      <c r="D84" s="10">
        <v>31822.77</v>
      </c>
    </row>
    <row r="85" spans="2:4" ht="93.6">
      <c r="B85" s="9" t="s">
        <v>150</v>
      </c>
      <c r="C85" s="7" t="s">
        <v>151</v>
      </c>
      <c r="D85" s="10">
        <f>SUM(D86:D87)</f>
        <v>44649.78</v>
      </c>
    </row>
    <row r="86" spans="2:4" ht="124.8">
      <c r="B86" s="9" t="s">
        <v>152</v>
      </c>
      <c r="C86" s="7" t="s">
        <v>153</v>
      </c>
      <c r="D86" s="10">
        <v>43149.78</v>
      </c>
    </row>
    <row r="87" spans="2:4" ht="124.8">
      <c r="B87" s="9" t="s">
        <v>152</v>
      </c>
      <c r="C87" s="2" t="s">
        <v>213</v>
      </c>
      <c r="D87" s="10">
        <v>1500</v>
      </c>
    </row>
    <row r="88" spans="2:4" ht="140.4">
      <c r="B88" s="21" t="s">
        <v>214</v>
      </c>
      <c r="C88" s="2" t="s">
        <v>217</v>
      </c>
      <c r="D88" s="10">
        <f>SUM(D89)</f>
        <v>23418.78</v>
      </c>
    </row>
    <row r="89" spans="2:4" ht="109.2">
      <c r="B89" s="21" t="s">
        <v>215</v>
      </c>
      <c r="C89" s="2" t="s">
        <v>216</v>
      </c>
      <c r="D89" s="10">
        <f>SUM(D90)</f>
        <v>23418.78</v>
      </c>
    </row>
    <row r="90" spans="2:4" ht="93.6">
      <c r="B90" s="21" t="s">
        <v>219</v>
      </c>
      <c r="C90" s="2" t="s">
        <v>218</v>
      </c>
      <c r="D90" s="10">
        <v>23418.78</v>
      </c>
    </row>
    <row r="91" spans="2:4" ht="31.2">
      <c r="B91" s="9" t="s">
        <v>154</v>
      </c>
      <c r="C91" s="7" t="s">
        <v>155</v>
      </c>
      <c r="D91" s="10">
        <f>SUM(D92)</f>
        <v>3559.29</v>
      </c>
    </row>
    <row r="92" spans="2:4" ht="93.6">
      <c r="B92" s="9" t="s">
        <v>156</v>
      </c>
      <c r="C92" s="7" t="s">
        <v>157</v>
      </c>
      <c r="D92" s="10">
        <f>SUM(D93:D93)</f>
        <v>3559.29</v>
      </c>
    </row>
    <row r="93" spans="2:4" ht="93.6">
      <c r="B93" s="16" t="s">
        <v>158</v>
      </c>
      <c r="C93" s="2" t="s">
        <v>159</v>
      </c>
      <c r="D93" s="10">
        <v>3559.29</v>
      </c>
    </row>
    <row r="94" spans="2:4" ht="15.6">
      <c r="B94" s="15" t="s">
        <v>160</v>
      </c>
      <c r="C94" s="7" t="s">
        <v>161</v>
      </c>
      <c r="D94" s="10">
        <f>SUM(D95)</f>
        <v>164897.60999999999</v>
      </c>
    </row>
    <row r="95" spans="2:4" ht="140.4">
      <c r="B95" s="9" t="s">
        <v>162</v>
      </c>
      <c r="C95" s="7" t="s">
        <v>163</v>
      </c>
      <c r="D95" s="10">
        <f>SUM(D96:D97)</f>
        <v>164897.60999999999</v>
      </c>
    </row>
    <row r="96" spans="2:4" ht="140.4">
      <c r="B96" s="17" t="s">
        <v>162</v>
      </c>
      <c r="C96" s="2" t="s">
        <v>164</v>
      </c>
      <c r="D96" s="10">
        <v>11753.09</v>
      </c>
    </row>
    <row r="97" spans="2:4" ht="140.4">
      <c r="B97" s="17" t="s">
        <v>162</v>
      </c>
      <c r="C97" s="2" t="s">
        <v>165</v>
      </c>
      <c r="D97" s="10">
        <v>153144.51999999999</v>
      </c>
    </row>
    <row r="98" spans="2:4" ht="47.4">
      <c r="B98" s="22" t="s">
        <v>221</v>
      </c>
      <c r="C98" s="23" t="s">
        <v>220</v>
      </c>
      <c r="D98" s="10">
        <f>SUM(D99)</f>
        <v>6553.13</v>
      </c>
    </row>
    <row r="99" spans="2:4" ht="63">
      <c r="B99" s="24" t="s">
        <v>222</v>
      </c>
      <c r="C99" s="23" t="s">
        <v>223</v>
      </c>
      <c r="D99" s="10">
        <v>6553.13</v>
      </c>
    </row>
    <row r="100" spans="2:4" ht="46.8">
      <c r="B100" s="18" t="s">
        <v>166</v>
      </c>
      <c r="C100" s="7" t="s">
        <v>167</v>
      </c>
      <c r="D100" s="10">
        <f>SUM(D101)</f>
        <v>409466680.68000001</v>
      </c>
    </row>
    <row r="101" spans="2:4" ht="62.4">
      <c r="B101" s="9" t="s">
        <v>168</v>
      </c>
      <c r="C101" s="2" t="s">
        <v>169</v>
      </c>
      <c r="D101" s="10">
        <f>SUM(D102+D107+D117+D124)</f>
        <v>409466680.68000001</v>
      </c>
    </row>
    <row r="102" spans="2:4" ht="31.2">
      <c r="B102" s="18" t="s">
        <v>170</v>
      </c>
      <c r="C102" s="7" t="s">
        <v>171</v>
      </c>
      <c r="D102" s="10">
        <f>SUM(D103+D105)</f>
        <v>112804600</v>
      </c>
    </row>
    <row r="103" spans="2:4" ht="48.6" customHeight="1">
      <c r="B103" s="18" t="s">
        <v>172</v>
      </c>
      <c r="C103" s="7" t="s">
        <v>173</v>
      </c>
      <c r="D103" s="10">
        <f>SUM(D104)</f>
        <v>112128800</v>
      </c>
    </row>
    <row r="104" spans="2:4" ht="46.8">
      <c r="B104" s="9" t="s">
        <v>172</v>
      </c>
      <c r="C104" s="7" t="s">
        <v>178</v>
      </c>
      <c r="D104" s="10">
        <v>112128800</v>
      </c>
    </row>
    <row r="105" spans="2:4" ht="15.6">
      <c r="B105" s="19" t="s">
        <v>174</v>
      </c>
      <c r="C105" s="7" t="s">
        <v>175</v>
      </c>
      <c r="D105" s="10">
        <f>SUM(D106)</f>
        <v>675800</v>
      </c>
    </row>
    <row r="106" spans="2:4" ht="31.2">
      <c r="B106" s="18" t="s">
        <v>176</v>
      </c>
      <c r="C106" s="7" t="s">
        <v>177</v>
      </c>
      <c r="D106" s="10">
        <v>675800</v>
      </c>
    </row>
    <row r="107" spans="2:4" ht="46.8">
      <c r="B107" s="18" t="s">
        <v>179</v>
      </c>
      <c r="C107" s="7" t="s">
        <v>180</v>
      </c>
      <c r="D107" s="10">
        <f>SUM(D108:D115)</f>
        <v>60600600.079999998</v>
      </c>
    </row>
    <row r="108" spans="2:4" ht="142.19999999999999" customHeight="1">
      <c r="B108" s="25" t="s">
        <v>224</v>
      </c>
      <c r="C108" s="7" t="s">
        <v>228</v>
      </c>
      <c r="D108" s="10">
        <v>11551514.1</v>
      </c>
    </row>
    <row r="109" spans="2:4" ht="111" customHeight="1">
      <c r="B109" s="26" t="s">
        <v>225</v>
      </c>
      <c r="C109" s="7" t="s">
        <v>229</v>
      </c>
      <c r="D109" s="10">
        <v>6343937.6399999997</v>
      </c>
    </row>
    <row r="110" spans="2:4" ht="80.400000000000006" customHeight="1">
      <c r="B110" s="26" t="s">
        <v>226</v>
      </c>
      <c r="C110" s="7" t="s">
        <v>230</v>
      </c>
      <c r="D110" s="10">
        <v>1516252.7</v>
      </c>
    </row>
    <row r="111" spans="2:4" ht="62.4">
      <c r="B111" s="9" t="s">
        <v>181</v>
      </c>
      <c r="C111" s="7" t="s">
        <v>231</v>
      </c>
      <c r="D111" s="10">
        <v>1568746</v>
      </c>
    </row>
    <row r="112" spans="2:4" ht="63" customHeight="1">
      <c r="B112" s="26" t="s">
        <v>227</v>
      </c>
      <c r="C112" s="7" t="s">
        <v>232</v>
      </c>
      <c r="D112" s="10">
        <v>4511640.2</v>
      </c>
    </row>
    <row r="113" spans="2:4" ht="78">
      <c r="B113" s="18" t="s">
        <v>182</v>
      </c>
      <c r="C113" s="7" t="s">
        <v>183</v>
      </c>
      <c r="D113" s="10">
        <v>8017800</v>
      </c>
    </row>
    <row r="114" spans="2:4" ht="31.2">
      <c r="B114" s="9" t="s">
        <v>184</v>
      </c>
      <c r="C114" s="7" t="s">
        <v>185</v>
      </c>
      <c r="D114" s="10">
        <v>127811.42</v>
      </c>
    </row>
    <row r="115" spans="2:4" ht="31.2">
      <c r="B115" s="9" t="s">
        <v>186</v>
      </c>
      <c r="C115" s="7" t="s">
        <v>187</v>
      </c>
      <c r="D115" s="10">
        <f>SUM(D116)</f>
        <v>26962898.02</v>
      </c>
    </row>
    <row r="116" spans="2:4" ht="31.2">
      <c r="B116" s="9" t="s">
        <v>186</v>
      </c>
      <c r="C116" s="7" t="s">
        <v>188</v>
      </c>
      <c r="D116" s="10">
        <v>26962898.02</v>
      </c>
    </row>
    <row r="117" spans="2:4" ht="46.8">
      <c r="B117" s="9" t="s">
        <v>189</v>
      </c>
      <c r="C117" s="7" t="s">
        <v>190</v>
      </c>
      <c r="D117" s="10">
        <f>SUM(D118,D121,D122)</f>
        <v>229521685.56</v>
      </c>
    </row>
    <row r="118" spans="2:4" ht="46.8">
      <c r="B118" s="9" t="s">
        <v>191</v>
      </c>
      <c r="C118" s="7" t="s">
        <v>192</v>
      </c>
      <c r="D118" s="27">
        <f>SUM(D119)</f>
        <v>219352487.56</v>
      </c>
    </row>
    <row r="119" spans="2:4" ht="46.8">
      <c r="B119" s="9" t="s">
        <v>193</v>
      </c>
      <c r="C119" s="7" t="s">
        <v>194</v>
      </c>
      <c r="D119" s="10">
        <v>219352487.56</v>
      </c>
    </row>
    <row r="120" spans="2:4" ht="78">
      <c r="B120" s="9" t="s">
        <v>195</v>
      </c>
      <c r="C120" s="7" t="s">
        <v>196</v>
      </c>
      <c r="D120" s="10">
        <f>SUM(D121)</f>
        <v>10700</v>
      </c>
    </row>
    <row r="121" spans="2:4" ht="78">
      <c r="B121" s="9" t="s">
        <v>195</v>
      </c>
      <c r="C121" s="7" t="s">
        <v>197</v>
      </c>
      <c r="D121" s="10">
        <v>10700</v>
      </c>
    </row>
    <row r="122" spans="2:4" ht="78">
      <c r="B122" s="18" t="s">
        <v>200</v>
      </c>
      <c r="C122" s="7" t="s">
        <v>198</v>
      </c>
      <c r="D122" s="10">
        <f>SUM(D123)</f>
        <v>10158498</v>
      </c>
    </row>
    <row r="123" spans="2:4" ht="78">
      <c r="B123" s="18" t="s">
        <v>200</v>
      </c>
      <c r="C123" s="7" t="s">
        <v>199</v>
      </c>
      <c r="D123" s="10">
        <v>10158498</v>
      </c>
    </row>
    <row r="124" spans="2:4" ht="15.6">
      <c r="B124" s="15" t="s">
        <v>201</v>
      </c>
      <c r="C124" s="7" t="s">
        <v>202</v>
      </c>
      <c r="D124" s="10">
        <f>SUM(D125+D128+D127)</f>
        <v>6539795.04</v>
      </c>
    </row>
    <row r="125" spans="2:4" ht="93.6">
      <c r="B125" s="9" t="s">
        <v>203</v>
      </c>
      <c r="C125" s="7" t="s">
        <v>204</v>
      </c>
      <c r="D125" s="10">
        <f>SUM(D126)</f>
        <v>571200</v>
      </c>
    </row>
    <row r="126" spans="2:4" ht="93.6">
      <c r="B126" s="9" t="s">
        <v>203</v>
      </c>
      <c r="C126" s="7" t="s">
        <v>205</v>
      </c>
      <c r="D126" s="10">
        <v>571200</v>
      </c>
    </row>
    <row r="127" spans="2:4" ht="109.2">
      <c r="B127" s="26" t="s">
        <v>233</v>
      </c>
      <c r="C127" s="7" t="s">
        <v>234</v>
      </c>
      <c r="D127" s="10">
        <v>272795.03999999998</v>
      </c>
    </row>
    <row r="128" spans="2:4" ht="48" customHeight="1">
      <c r="B128" s="9" t="s">
        <v>206</v>
      </c>
      <c r="C128" s="7" t="s">
        <v>207</v>
      </c>
      <c r="D128" s="10">
        <f>SUM(D129)</f>
        <v>5695800</v>
      </c>
    </row>
    <row r="129" spans="2:4" ht="46.5" customHeight="1">
      <c r="B129" s="9" t="s">
        <v>206</v>
      </c>
      <c r="C129" s="7" t="s">
        <v>208</v>
      </c>
      <c r="D129" s="10">
        <v>5695800</v>
      </c>
    </row>
    <row r="131" spans="2:4" ht="31.2">
      <c r="B131" s="20" t="s">
        <v>236</v>
      </c>
      <c r="C131" s="30" t="s">
        <v>237</v>
      </c>
      <c r="D131" s="30"/>
    </row>
  </sheetData>
  <mergeCells count="3">
    <mergeCell ref="B3:D3"/>
    <mergeCell ref="C2:D2"/>
    <mergeCell ref="C131:D131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2022-03-30T08:19:07Z</cp:lastPrinted>
  <dcterms:created xsi:type="dcterms:W3CDTF">2022-03-29T06:56:58Z</dcterms:created>
  <dcterms:modified xsi:type="dcterms:W3CDTF">2023-04-10T11:58:24Z</dcterms:modified>
</cp:coreProperties>
</file>